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'20.1'!$A$1:$W$72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P26" i="28" l="1"/>
  <c r="U26" i="28" s="1"/>
  <c r="D26" i="28"/>
  <c r="C26" i="28"/>
  <c r="U25" i="28"/>
  <c r="D25" i="28"/>
  <c r="C25" i="28"/>
  <c r="P24" i="28"/>
  <c r="U24" i="28" s="1"/>
  <c r="K24" i="28"/>
  <c r="D24" i="28"/>
  <c r="C24" i="28"/>
  <c r="P23" i="28"/>
  <c r="U23" i="28" s="1"/>
  <c r="D23" i="28"/>
  <c r="C23" i="28"/>
  <c r="U22" i="28"/>
  <c r="D22" i="28"/>
  <c r="C22" i="28"/>
  <c r="U21" i="28"/>
  <c r="D21" i="28"/>
  <c r="C21" i="28"/>
  <c r="U20" i="28"/>
  <c r="D20" i="28"/>
  <c r="C20" i="28"/>
  <c r="U19" i="28"/>
  <c r="U27" i="28" s="1"/>
  <c r="C15" i="30" l="1"/>
  <c r="F15" i="30" s="1"/>
  <c r="D15" i="31" l="1"/>
  <c r="C15" i="31"/>
  <c r="N16" i="30"/>
  <c r="N19" i="30"/>
  <c r="N18" i="30"/>
  <c r="N17" i="30"/>
  <c r="N15" i="30"/>
  <c r="G15" i="30"/>
  <c r="D15" i="30"/>
  <c r="B9" i="30"/>
  <c r="B10" i="32" l="1"/>
  <c r="B9" i="31"/>
  <c r="P15" i="31" l="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<sst xmlns="http://schemas.openxmlformats.org/spreadsheetml/2006/main" count="336" uniqueCount="207">
  <si>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</si>
  <si>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</si>
  <si>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</si>
  <si>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</si>
  <si>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</si>
  <si>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</si>
  <si>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</si>
  <si>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</si>
  <si>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</si>
  <si>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</si>
  <si>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</si>
  <si>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</si>
  <si>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</si>
  <si>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</si>
  <si>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</si>
  <si>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</si>
  <si>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</si>
  <si>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</si>
  <si>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</si>
  <si>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</si>
  <si>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</si>
  <si>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</si>
  <si>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</si>
  <si>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</si>
  <si>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</si>
  <si>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</si>
  <si>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</si>
  <si>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</si>
  <si>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</si>
  <si>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</si>
  <si>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</si>
  <si>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</si>
  <si>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</si>
  <si>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</si>
  <si>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</si>
  <si>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</si>
  <si>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</si>
  <si>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</si>
  <si>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</si>
  <si>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</si>
  <si>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</si>
  <si>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</si>
  <si>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</si>
  <si>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</si>
  <si>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</si>
  <si>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</si>
  <si>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</si>
  <si>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</si>
  <si>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</si>
  <si>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</si>
  <si>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</si>
  <si>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</si>
  <si>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</si>
  <si>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</si>
  <si>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</si>
  <si>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</si>
  <si>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</si>
  <si>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</si>
  <si>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</si>
  <si>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</si>
  <si>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</si>
  <si>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</si>
  <si>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</si>
  <si>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</si>
  <si>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</si>
  <si>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</si>
  <si>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</si>
  <si>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</si>
  <si>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</si>
  <si>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</si>
  <si>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</si>
  <si>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</si>
  <si>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</si>
  <si>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</si>
  <si>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</si>
  <si>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</si>
  <si>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</si>
  <si>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</si>
  <si>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</si>
  <si>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</si>
  <si>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</si>
  <si>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</si>
  <si>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</si>
  <si>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</si>
  <si>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</si>
  <si>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</si>
  <si>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</si>
  <si>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</si>
  <si>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</si>
  <si>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</si>
  <si>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</si>
  <si>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</si>
  <si>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</si>
  <si>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</si>
  <si>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</si>
  <si>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</si>
  <si>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</si>
  <si>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</si>
  <si>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</si>
  <si>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</si>
  <si>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</si>
  <si>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</si>
  <si>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</si>
  <si>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</si>
  <si>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</si>
  <si>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</si>
  <si>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</si>
  <si>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</si>
  <si>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</si>
  <si>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</si>
  <si>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</si>
  <si>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</si>
  <si>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</si>
  <si>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</si>
  <si>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</si>
  <si>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</si>
  <si>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</si>
  <si>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</si>
  <si>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</si>
  <si>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</si>
  <si>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</si>
  <si>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</si>
  <si>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</si>
  <si>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</si>
  <si>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</si>
  <si>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</si>
  <si>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</si>
  <si>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</si>
  <si>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</si>
  <si>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</si>
  <si>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</si>
  <si>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</si>
  <si>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</si>
  <si>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</si>
  <si>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</si>
  <si>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</si>
  <si>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</si>
  <si>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</si>
  <si>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</si>
  <si>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</si>
  <si>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</si>
  <si>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</si>
  <si>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</si>
  <si>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</si>
  <si>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</si>
  <si>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</si>
  <si>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</si>
  <si>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</si>
  <si>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</si>
  <si>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</si>
  <si>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</si>
  <si>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</si>
  <si>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</si>
  <si>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</si>
  <si>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</si>
  <si>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</si>
  <si>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</si>
  <si>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</si>
  <si>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</si>
  <si>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</si>
  <si>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</si>
  <si>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</si>
  <si>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</si>
  <si>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</si>
  <si>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</si>
  <si>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</si>
  <si>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</si>
  <si>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Краснодарский край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</si>
  <si>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</si>
  <si>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</si>
  <si>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</si>
  <si>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</si>
  <si>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</si>
  <si>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</si>
  <si>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</si>
  <si>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</si>
  <si>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</si>
  <si>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</si>
  <si>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</si>
  <si>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</si>
  <si>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</si>
  <si>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</si>
  <si>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</si>
  <si>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</si>
  <si>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ВЛЗ-6 кВ</t>
  </si>
  <si>
    <t>СИП-3 3х1х95мм2</t>
  </si>
  <si>
    <t>Л1-02-1..4</t>
  </si>
  <si>
    <t>УНЦ КТП киоскового типа 6 - 20 кВ</t>
  </si>
  <si>
    <t>КТП</t>
  </si>
  <si>
    <t>ГКТП-400/6/0,4кВ</t>
  </si>
  <si>
    <t>1 ед.</t>
  </si>
  <si>
    <t>Э1-07-1..2</t>
  </si>
  <si>
    <t>УНЦ на проектные и изыскательские работы для отдельных элементов электрических сетей</t>
  </si>
  <si>
    <t>Проектная документация, ГКТП</t>
  </si>
  <si>
    <t>1 объект</t>
  </si>
  <si>
    <t>П6-06</t>
  </si>
  <si>
    <t>СИП-2 3х70+1х70</t>
  </si>
  <si>
    <t>УНЦ на проектные и изыскательские работы для КЛ</t>
  </si>
  <si>
    <t xml:space="preserve">КЛ-6 кВ </t>
  </si>
  <si>
    <t>Проектная документация, ГНБ</t>
  </si>
  <si>
    <t>П6-07</t>
  </si>
  <si>
    <t>5</t>
  </si>
  <si>
    <t>7</t>
  </si>
  <si>
    <t>8</t>
  </si>
  <si>
    <t>J_NНк20.21_1.2.1.1.2.162</t>
  </si>
  <si>
    <t>Реконструкция КТП-НВ7-68 с заменой на ГКТП-10/0,4кВ. Реконструкция ВЛ-0,4кВ от ГКТП-НВ7-68 (4 фидер). г.Новокубанск</t>
  </si>
  <si>
    <t>5,58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</si>
</sst>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7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33" fillId="0" borderId="23" xfId="2" applyNumberFormat="1" applyFont="1" applyBorder="1" applyAlignment="1">
      <alignment horizontal="left" vertical="center" wrapText="1"/>
    </xf>
    <xf numFmtId="49" fontId="8" fillId="0" borderId="23" xfId="2" applyNumberForma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>
      <alignment horizontal="center" vertical="center" wrapText="1"/>
    </xf>
    <xf numFmtId="49" fontId="33" fillId="0" borderId="23" xfId="2" applyNumberFormat="1" applyFont="1" applyFill="1" applyBorder="1" applyAlignment="1">
      <alignment horizontal="left" vertical="center" wrapText="1"/>
    </xf>
    <xf numFmtId="49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23" xfId="2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1"/>
  <sheetViews>
    <sheetView tabSelected="1" view="pageBreakPreview" topLeftCell="A4" zoomScale="55" zoomScaleNormal="70" zoomScaleSheetLayoutView="55" workbookViewId="0">
      <selection activeCell="P20" sqref="P20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68" t="s">
        <v>156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69" t="s">
        <v>157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70" t="s">
        <v>158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71" t="s">
        <v>159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72" t="s">
        <v>160</v>
      </c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7" t="s">
        <v>21</v>
      </c>
      <c r="C16" s="157" t="s">
        <v>11</v>
      </c>
      <c r="D16" s="157" t="s">
        <v>10</v>
      </c>
      <c r="E16" s="157" t="s">
        <v>15</v>
      </c>
      <c r="F16" s="158" t="s">
        <v>18</v>
      </c>
      <c r="G16" s="154" t="s">
        <v>102</v>
      </c>
      <c r="H16" s="162" t="s">
        <v>43</v>
      </c>
      <c r="I16" s="163" t="s">
        <v>38</v>
      </c>
      <c r="J16" s="159" t="s">
        <v>9</v>
      </c>
      <c r="K16" s="160"/>
      <c r="L16" s="160"/>
      <c r="M16" s="161"/>
      <c r="N16" s="160"/>
      <c r="O16" s="153" t="s">
        <v>4</v>
      </c>
      <c r="P16" s="153"/>
      <c r="Q16" s="153"/>
      <c r="R16" s="153"/>
      <c r="S16" s="153"/>
      <c r="T16" s="153"/>
      <c r="U16" s="153"/>
      <c r="V16" s="153" t="s">
        <v>14</v>
      </c>
    </row>
    <row r="17" spans="1:22" s="14" customFormat="1" ht="78.75" x14ac:dyDescent="0.25">
      <c r="A17" s="7"/>
      <c r="B17" s="155"/>
      <c r="C17" s="155"/>
      <c r="D17" s="155"/>
      <c r="E17" s="155"/>
      <c r="F17" s="158"/>
      <c r="G17" s="155"/>
      <c r="H17" s="155"/>
      <c r="I17" s="15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37" t="s">
        <v>205</v>
      </c>
      <c r="D19" s="138" t="s">
        <v>204</v>
      </c>
      <c r="E19" s="139" t="s">
        <v>176</v>
      </c>
      <c r="F19" s="126" t="s">
        <v>184</v>
      </c>
      <c r="G19" s="140" t="s">
        <v>161</v>
      </c>
      <c r="H19" s="140" t="s">
        <v>164</v>
      </c>
      <c r="I19" s="140" t="s">
        <v>165</v>
      </c>
      <c r="J19" s="127" t="s">
        <v>166</v>
      </c>
      <c r="K19" s="141" t="s">
        <v>185</v>
      </c>
      <c r="L19" s="140"/>
      <c r="M19" s="140"/>
      <c r="N19" s="128" t="s">
        <v>167</v>
      </c>
      <c r="O19" s="141" t="s">
        <v>161</v>
      </c>
      <c r="P19" s="141" t="s">
        <v>206</v>
      </c>
      <c r="Q19" s="142" t="s">
        <v>168</v>
      </c>
      <c r="R19" s="142" t="s">
        <v>186</v>
      </c>
      <c r="S19" s="143">
        <v>1929.53</v>
      </c>
      <c r="T19" s="143">
        <v>2.0299999999999998</v>
      </c>
      <c r="U19" s="143">
        <f t="shared" ref="U19:U26" si="0">O19*P19*S19*T19</f>
        <v>21856.558121999999</v>
      </c>
      <c r="V19" s="141" t="s">
        <v>7</v>
      </c>
    </row>
    <row r="20" spans="1:22" s="102" customFormat="1" ht="57.75" customHeight="1" x14ac:dyDescent="0.25">
      <c r="B20" s="125" t="s">
        <v>170</v>
      </c>
      <c r="C20" s="137" t="str">
        <f>C19</f>
        <v>Реконструкция КТП-НВ7-68 с заменой на ГКТП-10/0,4кВ. Реконструкция ВЛ-0,4кВ от ГКТП-НВ7-68 (4 фидер). г.Новокубанск</v>
      </c>
      <c r="D20" s="138" t="str">
        <f>D19</f>
        <v>J_NНк20.21_1.2.1.1.2.162</v>
      </c>
      <c r="E20" s="144" t="s">
        <v>187</v>
      </c>
      <c r="F20" s="145" t="s">
        <v>188</v>
      </c>
      <c r="G20" s="145" t="s">
        <v>161</v>
      </c>
      <c r="H20" s="145" t="s">
        <v>164</v>
      </c>
      <c r="I20" s="145" t="s">
        <v>165</v>
      </c>
      <c r="J20" s="146" t="s">
        <v>166</v>
      </c>
      <c r="K20" s="146" t="s">
        <v>189</v>
      </c>
      <c r="L20" s="145"/>
      <c r="M20" s="145"/>
      <c r="N20" s="147" t="s">
        <v>167</v>
      </c>
      <c r="O20" s="146" t="s">
        <v>161</v>
      </c>
      <c r="P20" s="146" t="s">
        <v>161</v>
      </c>
      <c r="Q20" s="136" t="s">
        <v>190</v>
      </c>
      <c r="R20" s="136" t="s">
        <v>191</v>
      </c>
      <c r="S20" s="148">
        <v>1786.74</v>
      </c>
      <c r="T20" s="148">
        <v>1.42</v>
      </c>
      <c r="U20" s="148">
        <f t="shared" si="0"/>
        <v>2537.1707999999999</v>
      </c>
      <c r="V20" s="146" t="s">
        <v>7</v>
      </c>
    </row>
    <row r="21" spans="1:22" s="102" customFormat="1" ht="57.75" customHeight="1" x14ac:dyDescent="0.25">
      <c r="B21" s="125" t="s">
        <v>175</v>
      </c>
      <c r="C21" s="137" t="str">
        <f>C19</f>
        <v>Реконструкция КТП-НВ7-68 с заменой на ГКТП-10/0,4кВ. Реконструкция ВЛ-0,4кВ от ГКТП-НВ7-68 (4 фидер). г.Новокубанск</v>
      </c>
      <c r="D21" s="138" t="str">
        <f>D19</f>
        <v>J_NНк20.21_1.2.1.1.2.162</v>
      </c>
      <c r="E21" s="144" t="s">
        <v>192</v>
      </c>
      <c r="F21" s="145" t="s">
        <v>188</v>
      </c>
      <c r="G21" s="145" t="s">
        <v>161</v>
      </c>
      <c r="H21" s="145" t="s">
        <v>164</v>
      </c>
      <c r="I21" s="145" t="s">
        <v>165</v>
      </c>
      <c r="J21" s="146" t="s">
        <v>166</v>
      </c>
      <c r="K21" s="146" t="s">
        <v>193</v>
      </c>
      <c r="L21" s="145"/>
      <c r="M21" s="145"/>
      <c r="N21" s="147" t="s">
        <v>167</v>
      </c>
      <c r="O21" s="146" t="s">
        <v>161</v>
      </c>
      <c r="P21" s="146" t="s">
        <v>161</v>
      </c>
      <c r="Q21" s="136" t="s">
        <v>194</v>
      </c>
      <c r="R21" s="136" t="s">
        <v>195</v>
      </c>
      <c r="S21" s="148">
        <v>425.5</v>
      </c>
      <c r="T21" s="148">
        <v>1</v>
      </c>
      <c r="U21" s="148">
        <f t="shared" si="0"/>
        <v>425.5</v>
      </c>
      <c r="V21" s="146" t="s">
        <v>7</v>
      </c>
    </row>
    <row r="22" spans="1:22" s="102" customFormat="1" ht="57.75" customHeight="1" x14ac:dyDescent="0.25">
      <c r="B22" s="125" t="s">
        <v>178</v>
      </c>
      <c r="C22" s="137" t="str">
        <f>C19</f>
        <v>Реконструкция КТП-НВ7-68 с заменой на ГКТП-10/0,4кВ. Реконструкция ВЛ-0,4кВ от ГКТП-НВ7-68 (4 фидер). г.Новокубанск</v>
      </c>
      <c r="D22" s="138" t="str">
        <f>D19</f>
        <v>J_NНк20.21_1.2.1.1.2.162</v>
      </c>
      <c r="E22" s="149" t="s">
        <v>162</v>
      </c>
      <c r="F22" s="150" t="s">
        <v>163</v>
      </c>
      <c r="G22" s="145" t="s">
        <v>161</v>
      </c>
      <c r="H22" s="145" t="s">
        <v>164</v>
      </c>
      <c r="I22" s="145" t="s">
        <v>165</v>
      </c>
      <c r="J22" s="145" t="s">
        <v>166</v>
      </c>
      <c r="K22" s="146" t="s">
        <v>196</v>
      </c>
      <c r="L22" s="145"/>
      <c r="M22" s="145"/>
      <c r="N22" s="147" t="s">
        <v>167</v>
      </c>
      <c r="O22" s="146" t="s">
        <v>161</v>
      </c>
      <c r="P22" s="151">
        <v>0.05</v>
      </c>
      <c r="Q22" s="136" t="s">
        <v>168</v>
      </c>
      <c r="R22" s="136" t="s">
        <v>169</v>
      </c>
      <c r="S22" s="148">
        <v>963.68</v>
      </c>
      <c r="T22" s="148">
        <v>2.0299999999999998</v>
      </c>
      <c r="U22" s="148">
        <f t="shared" si="0"/>
        <v>97.813519999999983</v>
      </c>
      <c r="V22" s="146" t="s">
        <v>7</v>
      </c>
    </row>
    <row r="23" spans="1:22" s="102" customFormat="1" ht="57.75" customHeight="1" x14ac:dyDescent="0.25">
      <c r="B23" s="125" t="s">
        <v>201</v>
      </c>
      <c r="C23" s="137" t="str">
        <f>C19</f>
        <v>Реконструкция КТП-НВ7-68 с заменой на ГКТП-10/0,4кВ. Реконструкция ВЛ-0,4кВ от ГКТП-НВ7-68 (4 фидер). г.Новокубанск</v>
      </c>
      <c r="D23" s="138" t="str">
        <f>D19</f>
        <v>J_NНк20.21_1.2.1.1.2.162</v>
      </c>
      <c r="E23" s="149" t="s">
        <v>171</v>
      </c>
      <c r="F23" s="150" t="s">
        <v>163</v>
      </c>
      <c r="G23" s="145" t="s">
        <v>161</v>
      </c>
      <c r="H23" s="145" t="s">
        <v>164</v>
      </c>
      <c r="I23" s="145" t="s">
        <v>165</v>
      </c>
      <c r="J23" s="145" t="s">
        <v>166</v>
      </c>
      <c r="K23" s="146" t="s">
        <v>172</v>
      </c>
      <c r="L23" s="145"/>
      <c r="M23" s="145"/>
      <c r="N23" s="147" t="s">
        <v>167</v>
      </c>
      <c r="O23" s="146" t="s">
        <v>161</v>
      </c>
      <c r="P23" s="151">
        <f>P22</f>
        <v>0.05</v>
      </c>
      <c r="Q23" s="136" t="s">
        <v>173</v>
      </c>
      <c r="R23" s="136" t="s">
        <v>174</v>
      </c>
      <c r="S23" s="148">
        <v>949.02</v>
      </c>
      <c r="T23" s="148">
        <v>1.1599999999999999</v>
      </c>
      <c r="U23" s="148">
        <f t="shared" si="0"/>
        <v>55.04316</v>
      </c>
      <c r="V23" s="146" t="s">
        <v>7</v>
      </c>
    </row>
    <row r="24" spans="1:22" s="102" customFormat="1" ht="57.75" customHeight="1" x14ac:dyDescent="0.25">
      <c r="B24" s="125" t="s">
        <v>166</v>
      </c>
      <c r="C24" s="137" t="str">
        <f>C19</f>
        <v>Реконструкция КТП-НВ7-68 с заменой на ГКТП-10/0,4кВ. Реконструкция ВЛ-0,4кВ от ГКТП-НВ7-68 (4 фидер). г.Новокубанск</v>
      </c>
      <c r="D24" s="138" t="str">
        <f>D19</f>
        <v>J_NНк20.21_1.2.1.1.2.162</v>
      </c>
      <c r="E24" s="149" t="s">
        <v>176</v>
      </c>
      <c r="F24" s="150" t="s">
        <v>163</v>
      </c>
      <c r="G24" s="145" t="s">
        <v>161</v>
      </c>
      <c r="H24" s="145" t="s">
        <v>164</v>
      </c>
      <c r="I24" s="145" t="s">
        <v>165</v>
      </c>
      <c r="J24" s="145" t="s">
        <v>166</v>
      </c>
      <c r="K24" s="151" t="str">
        <f>K22</f>
        <v>СИП-2 3х70+1х70</v>
      </c>
      <c r="L24" s="145"/>
      <c r="M24" s="145"/>
      <c r="N24" s="147" t="s">
        <v>167</v>
      </c>
      <c r="O24" s="146" t="s">
        <v>161</v>
      </c>
      <c r="P24" s="151">
        <f>P22</f>
        <v>0.05</v>
      </c>
      <c r="Q24" s="136" t="s">
        <v>173</v>
      </c>
      <c r="R24" s="136" t="s">
        <v>177</v>
      </c>
      <c r="S24" s="148">
        <v>549.44000000000005</v>
      </c>
      <c r="T24" s="148">
        <v>1.1599999999999999</v>
      </c>
      <c r="U24" s="148">
        <f t="shared" si="0"/>
        <v>31.867520000000003</v>
      </c>
      <c r="V24" s="146" t="s">
        <v>7</v>
      </c>
    </row>
    <row r="25" spans="1:22" s="102" customFormat="1" ht="57.75" customHeight="1" x14ac:dyDescent="0.25">
      <c r="B25" s="125" t="s">
        <v>202</v>
      </c>
      <c r="C25" s="137" t="str">
        <f>C19</f>
        <v>Реконструкция КТП-НВ7-68 с заменой на ГКТП-10/0,4кВ. Реконструкция ВЛ-0,4кВ от ГКТП-НВ7-68 (4 фидер). г.Новокубанск</v>
      </c>
      <c r="D25" s="138" t="str">
        <f>D19</f>
        <v>J_NНк20.21_1.2.1.1.2.162</v>
      </c>
      <c r="E25" s="149" t="s">
        <v>179</v>
      </c>
      <c r="F25" s="150" t="s">
        <v>163</v>
      </c>
      <c r="G25" s="145" t="s">
        <v>161</v>
      </c>
      <c r="H25" s="145" t="s">
        <v>164</v>
      </c>
      <c r="I25" s="145" t="s">
        <v>165</v>
      </c>
      <c r="J25" s="145"/>
      <c r="K25" s="146" t="s">
        <v>180</v>
      </c>
      <c r="L25" s="145"/>
      <c r="M25" s="145"/>
      <c r="N25" s="147" t="s">
        <v>167</v>
      </c>
      <c r="O25" s="146" t="s">
        <v>161</v>
      </c>
      <c r="P25" s="146" t="s">
        <v>181</v>
      </c>
      <c r="Q25" s="136" t="s">
        <v>182</v>
      </c>
      <c r="R25" s="136" t="s">
        <v>183</v>
      </c>
      <c r="S25" s="148">
        <v>234.03</v>
      </c>
      <c r="T25" s="148">
        <v>1</v>
      </c>
      <c r="U25" s="148">
        <f t="shared" si="0"/>
        <v>234.03</v>
      </c>
      <c r="V25" s="146" t="s">
        <v>7</v>
      </c>
    </row>
    <row r="26" spans="1:22" s="102" customFormat="1" ht="57.75" customHeight="1" x14ac:dyDescent="0.25">
      <c r="B26" s="125" t="s">
        <v>203</v>
      </c>
      <c r="C26" s="137" t="str">
        <f>C19</f>
        <v>Реконструкция КТП-НВ7-68 с заменой на ГКТП-10/0,4кВ. Реконструкция ВЛ-0,4кВ от ГКТП-НВ7-68 (4 фидер). г.Новокубанск</v>
      </c>
      <c r="D26" s="138" t="str">
        <f>D19</f>
        <v>J_NНк20.21_1.2.1.1.2.162</v>
      </c>
      <c r="E26" s="144" t="s">
        <v>197</v>
      </c>
      <c r="F26" s="145" t="s">
        <v>198</v>
      </c>
      <c r="G26" s="145" t="s">
        <v>161</v>
      </c>
      <c r="H26" s="145" t="s">
        <v>164</v>
      </c>
      <c r="I26" s="145" t="s">
        <v>165</v>
      </c>
      <c r="J26" s="145"/>
      <c r="K26" s="146" t="s">
        <v>199</v>
      </c>
      <c r="L26" s="145"/>
      <c r="M26" s="145"/>
      <c r="N26" s="147" t="s">
        <v>167</v>
      </c>
      <c r="O26" s="146" t="s">
        <v>161</v>
      </c>
      <c r="P26" s="151" t="str">
        <f>P19</f>
        <v>5,58</v>
      </c>
      <c r="Q26" s="136" t="s">
        <v>194</v>
      </c>
      <c r="R26" s="136" t="s">
        <v>200</v>
      </c>
      <c r="S26" s="148">
        <v>709.17</v>
      </c>
      <c r="T26" s="148">
        <v>1</v>
      </c>
      <c r="U26" s="148">
        <f t="shared" si="0"/>
        <v>3957.1686</v>
      </c>
      <c r="V26" s="152" t="s">
        <v>7</v>
      </c>
    </row>
    <row r="27" spans="1:22" s="104" customFormat="1" ht="31.5" x14ac:dyDescent="0.25">
      <c r="B27" s="105"/>
      <c r="C27" s="106"/>
      <c r="D27" s="107"/>
      <c r="E27" s="108" t="s">
        <v>25</v>
      </c>
      <c r="F27" s="109" t="s">
        <v>7</v>
      </c>
      <c r="G27" s="109" t="s">
        <v>7</v>
      </c>
      <c r="H27" s="109" t="s">
        <v>7</v>
      </c>
      <c r="I27" s="109" t="s">
        <v>7</v>
      </c>
      <c r="J27" s="109" t="s">
        <v>7</v>
      </c>
      <c r="K27" s="109" t="s">
        <v>7</v>
      </c>
      <c r="L27" s="109" t="s">
        <v>7</v>
      </c>
      <c r="M27" s="109" t="s">
        <v>7</v>
      </c>
      <c r="N27" s="109" t="s">
        <v>7</v>
      </c>
      <c r="O27" s="109" t="s">
        <v>7</v>
      </c>
      <c r="P27" s="109" t="s">
        <v>7</v>
      </c>
      <c r="Q27" s="109" t="s">
        <v>7</v>
      </c>
      <c r="R27" s="109" t="s">
        <v>7</v>
      </c>
      <c r="S27" s="109" t="s">
        <v>7</v>
      </c>
      <c r="T27" s="103" t="s">
        <v>7</v>
      </c>
      <c r="U27" s="110">
        <f>SUM(U19:U26)</f>
        <v>29195.151721999999</v>
      </c>
      <c r="V27" s="103" t="s">
        <v>7</v>
      </c>
    </row>
    <row r="28" spans="1:22" ht="18.75" hidden="1" x14ac:dyDescent="0.25">
      <c r="B28" s="156" t="s">
        <v>73</v>
      </c>
      <c r="C28" s="156"/>
      <c r="D28" s="156"/>
      <c r="E28" s="156"/>
      <c r="F28" s="156"/>
      <c r="G28" s="156"/>
      <c r="H28" s="156"/>
      <c r="I28" s="156"/>
    </row>
    <row r="29" spans="1:22" hidden="1" x14ac:dyDescent="0.25">
      <c r="C29" s="116"/>
      <c r="D29" s="116"/>
      <c r="E29" s="116"/>
      <c r="F29" s="116"/>
      <c r="G29" s="116"/>
      <c r="H29" s="116"/>
      <c r="I29" s="116"/>
    </row>
    <row r="30" spans="1:22" hidden="1" x14ac:dyDescent="0.25">
      <c r="B30" s="116"/>
    </row>
    <row r="31" spans="1:22" s="120" customFormat="1" hidden="1" x14ac:dyDescent="0.25">
      <c r="B31" s="117" t="s">
        <v>42</v>
      </c>
      <c r="C31" s="118"/>
      <c r="D31" s="118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</row>
    <row r="32" spans="1:22" s="120" customFormat="1" hidden="1" x14ac:dyDescent="0.25">
      <c r="B32" s="121" t="s">
        <v>114</v>
      </c>
      <c r="C32" s="118"/>
      <c r="D32" s="118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2:21" s="120" customFormat="1" hidden="1" x14ac:dyDescent="0.25">
      <c r="B33" s="121" t="s">
        <v>100</v>
      </c>
      <c r="C33" s="118"/>
      <c r="D33" s="118"/>
      <c r="J33" s="119"/>
      <c r="K33" s="119"/>
      <c r="L33" s="119"/>
      <c r="M33" s="119"/>
      <c r="N33" s="119"/>
      <c r="O33" s="119"/>
      <c r="P33" s="119"/>
    </row>
    <row r="34" spans="2:21" s="120" customFormat="1" ht="54" hidden="1" customHeight="1" x14ac:dyDescent="0.25">
      <c r="B34" s="164" t="s">
        <v>39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</row>
    <row r="35" spans="2:21" s="120" customFormat="1" hidden="1" x14ac:dyDescent="0.25">
      <c r="B35" s="166" t="s">
        <v>113</v>
      </c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</row>
    <row r="36" spans="2:21" s="120" customFormat="1" hidden="1" x14ac:dyDescent="0.25">
      <c r="B36" s="167" t="s">
        <v>115</v>
      </c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</row>
    <row r="37" spans="2:21" s="120" customFormat="1" ht="21" hidden="1" customHeight="1" x14ac:dyDescent="0.25">
      <c r="B37" s="164" t="s">
        <v>139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</row>
    <row r="38" spans="2:21" s="120" customFormat="1" ht="18.75" hidden="1" x14ac:dyDescent="0.25">
      <c r="B38" s="121" t="s">
        <v>72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</row>
    <row r="39" spans="2:21" s="120" customFormat="1" hidden="1" x14ac:dyDescent="0.25">
      <c r="B39" s="121"/>
      <c r="C39" s="164" t="s">
        <v>65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</row>
    <row r="40" spans="2:21" s="120" customFormat="1" hidden="1" x14ac:dyDescent="0.25">
      <c r="B40" s="121"/>
      <c r="C40" s="164" t="s">
        <v>66</v>
      </c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</row>
    <row r="41" spans="2:21" s="120" customFormat="1" hidden="1" x14ac:dyDescent="0.25">
      <c r="B41" s="121"/>
      <c r="C41" s="164" t="s">
        <v>67</v>
      </c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</row>
    <row r="42" spans="2:21" s="120" customFormat="1" hidden="1" x14ac:dyDescent="0.25">
      <c r="B42" s="121"/>
      <c r="C42" s="164" t="s">
        <v>68</v>
      </c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</row>
    <row r="43" spans="2:21" s="120" customFormat="1" hidden="1" x14ac:dyDescent="0.25">
      <c r="B43" s="121"/>
      <c r="C43" s="164" t="s">
        <v>69</v>
      </c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</row>
    <row r="44" spans="2:21" s="120" customFormat="1" hidden="1" x14ac:dyDescent="0.25">
      <c r="B44" s="121"/>
      <c r="C44" s="164" t="s">
        <v>70</v>
      </c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</row>
    <row r="45" spans="2:21" s="120" customFormat="1" hidden="1" x14ac:dyDescent="0.25">
      <c r="B45" s="121"/>
      <c r="C45" s="164" t="s">
        <v>71</v>
      </c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</row>
    <row r="46" spans="2:21" s="120" customFormat="1" hidden="1" x14ac:dyDescent="0.25">
      <c r="B46" s="167" t="s">
        <v>44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</row>
    <row r="47" spans="2:21" s="120" customFormat="1" ht="36" hidden="1" customHeight="1" x14ac:dyDescent="0.25">
      <c r="B47" s="164" t="s">
        <v>40</v>
      </c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</row>
    <row r="48" spans="2:21" s="120" customFormat="1" hidden="1" x14ac:dyDescent="0.25">
      <c r="B48" s="164" t="s">
        <v>41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</row>
    <row r="49" spans="2:21" s="120" customFormat="1" hidden="1" x14ac:dyDescent="0.25">
      <c r="B49" s="164" t="s">
        <v>116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</row>
    <row r="50" spans="2:21" s="120" customFormat="1" hidden="1" x14ac:dyDescent="0.25">
      <c r="B50" s="164" t="s">
        <v>117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</row>
    <row r="51" spans="2:21" s="120" customFormat="1" hidden="1" x14ac:dyDescent="0.25">
      <c r="B51" s="123"/>
      <c r="C51" s="164" t="s">
        <v>78</v>
      </c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</row>
    <row r="52" spans="2:21" s="120" customFormat="1" hidden="1" x14ac:dyDescent="0.25">
      <c r="B52" s="123"/>
      <c r="C52" s="164" t="s">
        <v>77</v>
      </c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</row>
    <row r="53" spans="2:21" s="120" customFormat="1" hidden="1" x14ac:dyDescent="0.25">
      <c r="B53" s="123"/>
      <c r="C53" s="164" t="s">
        <v>79</v>
      </c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</row>
    <row r="54" spans="2:21" s="120" customFormat="1" hidden="1" x14ac:dyDescent="0.25">
      <c r="B54" s="123"/>
      <c r="C54" s="164" t="s">
        <v>80</v>
      </c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</row>
    <row r="55" spans="2:21" s="120" customFormat="1" hidden="1" x14ac:dyDescent="0.25">
      <c r="B55" s="123"/>
      <c r="C55" s="164" t="s">
        <v>81</v>
      </c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</row>
    <row r="56" spans="2:21" s="120" customFormat="1" hidden="1" x14ac:dyDescent="0.25">
      <c r="B56" s="123"/>
      <c r="C56" s="164" t="s">
        <v>82</v>
      </c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</row>
    <row r="57" spans="2:21" s="120" customFormat="1" hidden="1" x14ac:dyDescent="0.25">
      <c r="B57" s="123"/>
      <c r="C57" s="164" t="s">
        <v>83</v>
      </c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</row>
    <row r="58" spans="2:21" s="120" customFormat="1" hidden="1" x14ac:dyDescent="0.25">
      <c r="B58" s="123"/>
      <c r="C58" s="164" t="s">
        <v>88</v>
      </c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</row>
    <row r="59" spans="2:21" s="120" customFormat="1" hidden="1" x14ac:dyDescent="0.25">
      <c r="B59" s="123"/>
      <c r="C59" s="164" t="s">
        <v>84</v>
      </c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</row>
    <row r="60" spans="2:21" s="120" customFormat="1" hidden="1" x14ac:dyDescent="0.25">
      <c r="B60" s="123"/>
      <c r="C60" s="164" t="s">
        <v>85</v>
      </c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</row>
    <row r="61" spans="2:21" s="120" customFormat="1" hidden="1" x14ac:dyDescent="0.25">
      <c r="B61" s="123"/>
      <c r="C61" s="164" t="s">
        <v>86</v>
      </c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</row>
    <row r="62" spans="2:21" s="120" customFormat="1" hidden="1" x14ac:dyDescent="0.25">
      <c r="B62" s="123"/>
      <c r="C62" s="164" t="s">
        <v>87</v>
      </c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</row>
    <row r="63" spans="2:21" s="120" customFormat="1" hidden="1" x14ac:dyDescent="0.25">
      <c r="B63" s="165" t="s">
        <v>89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120" customFormat="1" hidden="1" x14ac:dyDescent="0.25">
      <c r="B64" s="165" t="s">
        <v>64</v>
      </c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120" customFormat="1" hidden="1" x14ac:dyDescent="0.25">
      <c r="B65" s="165" t="s">
        <v>118</v>
      </c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120" customFormat="1" hidden="1" x14ac:dyDescent="0.25">
      <c r="B66" s="165" t="s">
        <v>119</v>
      </c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120" customFormat="1" hidden="1" x14ac:dyDescent="0.25">
      <c r="B67" s="165" t="s">
        <v>120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120" customFormat="1" hidden="1" x14ac:dyDescent="0.25">
      <c r="B68" s="165" t="s">
        <v>121</v>
      </c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124" customFormat="1" ht="35.25" hidden="1" customHeight="1" x14ac:dyDescent="0.25">
      <c r="B69" s="164" t="s">
        <v>122</v>
      </c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</row>
    <row r="70" spans="2:21" s="120" customFormat="1" ht="34.5" hidden="1" customHeight="1" x14ac:dyDescent="0.25">
      <c r="B70" s="164" t="s">
        <v>123</v>
      </c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</row>
    <row r="71" spans="2:21" s="120" customFormat="1" x14ac:dyDescent="0.25">
      <c r="B71" s="118"/>
      <c r="C71" s="118"/>
      <c r="D71" s="118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</row>
  </sheetData>
  <sheetProtection insertRows="0"/>
  <mergeCells count="54">
    <mergeCell ref="B5:V5"/>
    <mergeCell ref="B7:V7"/>
    <mergeCell ref="B9:V9"/>
    <mergeCell ref="B10:V10"/>
    <mergeCell ref="B12:V12"/>
    <mergeCell ref="B6:U6"/>
    <mergeCell ref="C45:T45"/>
    <mergeCell ref="B49:U49"/>
    <mergeCell ref="C51:U51"/>
    <mergeCell ref="C52:U52"/>
    <mergeCell ref="B34:U34"/>
    <mergeCell ref="B35:U35"/>
    <mergeCell ref="B36:U36"/>
    <mergeCell ref="B37:U37"/>
    <mergeCell ref="B46:U46"/>
    <mergeCell ref="C39:T39"/>
    <mergeCell ref="C40:T40"/>
    <mergeCell ref="C41:T41"/>
    <mergeCell ref="C42:T42"/>
    <mergeCell ref="C43:T43"/>
    <mergeCell ref="C44:T44"/>
    <mergeCell ref="B66:U66"/>
    <mergeCell ref="B67:U67"/>
    <mergeCell ref="B68:U68"/>
    <mergeCell ref="B69:U69"/>
    <mergeCell ref="C62:U62"/>
    <mergeCell ref="B70:U70"/>
    <mergeCell ref="B47:U47"/>
    <mergeCell ref="B48:U48"/>
    <mergeCell ref="B63:U63"/>
    <mergeCell ref="B64:U64"/>
    <mergeCell ref="B65:U65"/>
    <mergeCell ref="B50:U50"/>
    <mergeCell ref="C54:U54"/>
    <mergeCell ref="C55:U55"/>
    <mergeCell ref="C56:U56"/>
    <mergeCell ref="C57:U57"/>
    <mergeCell ref="C58:U58"/>
    <mergeCell ref="C59:U59"/>
    <mergeCell ref="C60:U60"/>
    <mergeCell ref="C61:U61"/>
    <mergeCell ref="C53:U53"/>
    <mergeCell ref="V16:V17"/>
    <mergeCell ref="G16:G17"/>
    <mergeCell ref="B28:I28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F15" sqref="F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75" t="s">
        <v>28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78" t="s">
        <v>158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2:48" s="5" customFormat="1" x14ac:dyDescent="0.25">
      <c r="B7" s="171" t="s">
        <v>159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</row>
    <row r="8" spans="2:48" x14ac:dyDescent="0.25"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</row>
    <row r="9" spans="2:48" ht="18.75" x14ac:dyDescent="0.3">
      <c r="B9" s="178" t="str">
        <f>'20.1'!B12:V12</f>
        <v>Год раскрытия информации: 2026 год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41.25" customHeight="1" x14ac:dyDescent="0.25">
      <c r="B15" s="129">
        <v>1</v>
      </c>
      <c r="C15" s="130" t="str">
        <f>'20.1'!C19</f>
        <v>Реконструкция КТП-НВ7-68 с заменой на ГКТП-10/0,4кВ. Реконструкция ВЛ-0,4кВ от ГКТП-НВ7-68 (4 фидер). г.Новокубанск</v>
      </c>
      <c r="D15" s="131" t="str">
        <f>'[1]20.1'!D19</f>
        <v>н</v>
      </c>
      <c r="E15" s="132"/>
      <c r="F15" s="130" t="str">
        <f>C15</f>
        <v>Реконструкция КТП-НВ7-68 с заменой на ГКТП-10/0,4кВ. Реконструкция ВЛ-0,4кВ от ГКТП-НВ7-68 (4 фидер). г.Новокубанск</v>
      </c>
      <c r="G15" s="129" t="str">
        <f>'[1]20.1'!D19</f>
        <v>н</v>
      </c>
      <c r="H15" s="132" t="s">
        <v>7</v>
      </c>
      <c r="I15" s="132" t="s">
        <v>7</v>
      </c>
      <c r="J15" s="129">
        <v>1</v>
      </c>
      <c r="K15" s="132" t="s">
        <v>7</v>
      </c>
      <c r="L15" s="132" t="s">
        <v>7</v>
      </c>
      <c r="M15" s="129"/>
      <c r="N15" s="133">
        <f t="shared" ref="N15:N17" si="0">M15/J15</f>
        <v>0</v>
      </c>
      <c r="O15" s="134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3">
        <f>M16/J16</f>
        <v>0</v>
      </c>
      <c r="O16" s="134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3">
        <f t="shared" si="0"/>
        <v>0</v>
      </c>
      <c r="O17" s="134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3">
        <f>M18/J18</f>
        <v>0</v>
      </c>
      <c r="O18" s="134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3">
        <f>M19/J19</f>
        <v>0</v>
      </c>
      <c r="O19" s="134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4" t="s">
        <v>7</v>
      </c>
      <c r="O20" s="134" t="s">
        <v>7</v>
      </c>
    </row>
    <row r="21" spans="2:16" ht="18.75" hidden="1" x14ac:dyDescent="0.25">
      <c r="B21" s="177" t="s">
        <v>73</v>
      </c>
      <c r="C21" s="177"/>
      <c r="D21" s="177"/>
      <c r="E21" s="177"/>
      <c r="F21" s="177"/>
      <c r="G21" s="177"/>
      <c r="H21" s="177"/>
      <c r="I21" s="177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76" t="s">
        <v>124</v>
      </c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</row>
    <row r="27" spans="2:16" s="20" customFormat="1" ht="15.75" hidden="1" customHeight="1" x14ac:dyDescent="0.25">
      <c r="C27" s="174" t="s">
        <v>45</v>
      </c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45"/>
    </row>
    <row r="28" spans="2:16" s="20" customFormat="1" ht="31.5" hidden="1" customHeight="1" x14ac:dyDescent="0.25">
      <c r="C28" s="174" t="s">
        <v>46</v>
      </c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45"/>
    </row>
    <row r="29" spans="2:16" s="20" customFormat="1" ht="15.75" hidden="1" customHeight="1" x14ac:dyDescent="0.25">
      <c r="C29" s="174" t="s">
        <v>47</v>
      </c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45"/>
    </row>
    <row r="30" spans="2:16" s="20" customFormat="1" ht="15.75" hidden="1" customHeight="1" x14ac:dyDescent="0.25">
      <c r="C30" s="174" t="s">
        <v>48</v>
      </c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45"/>
    </row>
    <row r="31" spans="2:16" s="20" customFormat="1" hidden="1" x14ac:dyDescent="0.25">
      <c r="C31" s="174" t="s">
        <v>49</v>
      </c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46"/>
    </row>
    <row r="32" spans="2:16" s="20" customFormat="1" hidden="1" x14ac:dyDescent="0.25">
      <c r="C32" s="174" t="s">
        <v>50</v>
      </c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46"/>
    </row>
    <row r="33" spans="2:21" s="20" customFormat="1" hidden="1" x14ac:dyDescent="0.25">
      <c r="C33" s="174" t="s">
        <v>51</v>
      </c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46"/>
    </row>
    <row r="34" spans="2:21" s="20" customFormat="1" ht="15.75" hidden="1" customHeight="1" x14ac:dyDescent="0.25">
      <c r="C34" s="174" t="s">
        <v>52</v>
      </c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45"/>
    </row>
    <row r="35" spans="2:21" s="20" customFormat="1" ht="15.75" hidden="1" customHeight="1" x14ac:dyDescent="0.25">
      <c r="C35" s="174" t="s">
        <v>53</v>
      </c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45"/>
    </row>
    <row r="36" spans="2:21" s="20" customFormat="1" hidden="1" x14ac:dyDescent="0.25">
      <c r="C36" s="174" t="s">
        <v>54</v>
      </c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46"/>
    </row>
    <row r="37" spans="2:21" s="20" customFormat="1" ht="15.75" hidden="1" customHeight="1" x14ac:dyDescent="0.25">
      <c r="C37" s="174" t="s">
        <v>55</v>
      </c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45"/>
    </row>
    <row r="38" spans="2:21" s="20" customFormat="1" ht="60.6" hidden="1" customHeight="1" x14ac:dyDescent="0.25">
      <c r="C38" s="174" t="s">
        <v>56</v>
      </c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45"/>
    </row>
    <row r="39" spans="2:21" s="20" customFormat="1" ht="15.75" hidden="1" customHeight="1" x14ac:dyDescent="0.25">
      <c r="C39" s="174" t="s">
        <v>57</v>
      </c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45"/>
    </row>
    <row r="40" spans="2:21" s="20" customFormat="1" ht="21.75" hidden="1" customHeight="1" x14ac:dyDescent="0.25">
      <c r="B40" s="174" t="s">
        <v>91</v>
      </c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</row>
    <row r="41" spans="2:21" s="20" customFormat="1" ht="55.5" hidden="1" customHeight="1" x14ac:dyDescent="0.25">
      <c r="B41" s="174" t="s">
        <v>103</v>
      </c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74" t="s">
        <v>125</v>
      </c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74" t="s">
        <v>92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</row>
    <row r="44" spans="2:21" ht="20.25" hidden="1" customHeight="1" x14ac:dyDescent="0.25">
      <c r="B44" s="174" t="s">
        <v>93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</row>
    <row r="45" spans="2:21" hidden="1" x14ac:dyDescent="0.25">
      <c r="B45" s="174" t="s">
        <v>94</v>
      </c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</row>
    <row r="46" spans="2:21" hidden="1" x14ac:dyDescent="0.25">
      <c r="B46" s="174" t="s">
        <v>58</v>
      </c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</row>
    <row r="47" spans="2:21" ht="31.5" hidden="1" customHeight="1" x14ac:dyDescent="0.25">
      <c r="B47" s="179" t="s">
        <v>104</v>
      </c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</row>
    <row r="48" spans="2:21" hidden="1" x14ac:dyDescent="0.25">
      <c r="B48" s="174" t="s">
        <v>59</v>
      </c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</row>
    <row r="49" spans="2:15" ht="32.25" hidden="1" customHeight="1" x14ac:dyDescent="0.25">
      <c r="B49" s="174" t="s">
        <v>126</v>
      </c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</row>
    <row r="50" spans="2:15" ht="36" hidden="1" customHeight="1" x14ac:dyDescent="0.25">
      <c r="B50" s="174" t="s">
        <v>127</v>
      </c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T36" sqref="T36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81" t="s">
        <v>34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</row>
    <row r="5" spans="1:45" s="72" customFormat="1" ht="18.75" x14ac:dyDescent="0.25"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</row>
    <row r="6" spans="1:45" s="72" customFormat="1" ht="18.75" x14ac:dyDescent="0.3">
      <c r="B6" s="180" t="s">
        <v>158</v>
      </c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</row>
    <row r="7" spans="1:45" s="74" customFormat="1" ht="15.75" x14ac:dyDescent="0.25">
      <c r="B7" s="182" t="s">
        <v>159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</row>
    <row r="8" spans="1:45" s="75" customFormat="1" ht="15.75" x14ac:dyDescent="0.25"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</row>
    <row r="9" spans="1:45" s="75" customFormat="1" ht="18.75" x14ac:dyDescent="0.3">
      <c r="B9" s="180" t="str">
        <f>'20.1'!B12:V12</f>
        <v>Год раскрытия информации: 2026 год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86" t="s">
        <v>21</v>
      </c>
      <c r="C12" s="186" t="s">
        <v>11</v>
      </c>
      <c r="D12" s="186" t="s">
        <v>10</v>
      </c>
      <c r="E12" s="186" t="s">
        <v>134</v>
      </c>
      <c r="F12" s="186" t="s">
        <v>135</v>
      </c>
      <c r="G12" s="186" t="s">
        <v>33</v>
      </c>
      <c r="H12" s="186"/>
      <c r="I12" s="186"/>
      <c r="J12" s="186"/>
      <c r="K12" s="186"/>
      <c r="L12" s="186" t="s">
        <v>137</v>
      </c>
      <c r="M12" s="186" t="s">
        <v>98</v>
      </c>
      <c r="N12" s="190" t="s">
        <v>32</v>
      </c>
      <c r="O12" s="190" t="s">
        <v>99</v>
      </c>
      <c r="P12" s="188" t="s">
        <v>31</v>
      </c>
      <c r="Q12" s="185" t="s">
        <v>149</v>
      </c>
      <c r="R12" s="185" t="s">
        <v>150</v>
      </c>
      <c r="S12" s="185" t="s">
        <v>151</v>
      </c>
      <c r="T12" s="185" t="s">
        <v>152</v>
      </c>
      <c r="U12" s="185" t="s">
        <v>153</v>
      </c>
      <c r="V12" s="185" t="s">
        <v>154</v>
      </c>
      <c r="W12" s="18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86"/>
      <c r="C13" s="186"/>
      <c r="D13" s="186"/>
      <c r="E13" s="186"/>
      <c r="F13" s="186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86"/>
      <c r="M13" s="186"/>
      <c r="N13" s="190"/>
      <c r="O13" s="190"/>
      <c r="P13" s="188"/>
      <c r="Q13" s="185" t="s">
        <v>140</v>
      </c>
      <c r="R13" s="185" t="s">
        <v>140</v>
      </c>
      <c r="S13" s="185" t="s">
        <v>140</v>
      </c>
      <c r="T13" s="185" t="s">
        <v>140</v>
      </c>
      <c r="U13" s="185" t="s">
        <v>140</v>
      </c>
      <c r="V13" s="185" t="s">
        <v>140</v>
      </c>
      <c r="W13" s="18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>Реконструкция КТП-НВ7-68 с заменой на ГКТП-10/0,4кВ. Реконструкция ВЛ-0,4кВ от ГКТП-НВ7-68 (4 фидер). г.Новокубанск</v>
      </c>
      <c r="D15" s="135" t="str">
        <f>'20.1'!D19</f>
        <v>J_NНк20.21_1.2.1.1.2.162</v>
      </c>
      <c r="E15" s="93"/>
      <c r="F15" s="93"/>
      <c r="G15" s="86">
        <f>'20.1'!U27/1000</f>
        <v>29.195151721999999</v>
      </c>
      <c r="H15" s="86">
        <f>G15*1.2</f>
        <v>35.0341820664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35.0341820664</v>
      </c>
      <c r="J15" s="87">
        <f>'20.2'!M20/1000</f>
        <v>0</v>
      </c>
      <c r="K15" s="87">
        <f>I15+J15</f>
        <v>35.0341820664</v>
      </c>
      <c r="L15" s="86"/>
      <c r="M15" s="89">
        <f>K15-L15</f>
        <v>35.0341820664</v>
      </c>
      <c r="N15" s="86"/>
      <c r="O15" s="88">
        <f>H15-N15</f>
        <v>35.0341820664</v>
      </c>
      <c r="P15" s="87">
        <f>SUM(Q15:W15)</f>
        <v>9.4730637000000009</v>
      </c>
      <c r="Q15" s="94"/>
      <c r="R15" s="94"/>
      <c r="S15" s="94"/>
      <c r="T15" s="94">
        <v>9.4730637000000009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89" t="s">
        <v>74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</row>
    <row r="18" spans="2:23" s="49" customFormat="1" ht="15.75" hidden="1" x14ac:dyDescent="0.25">
      <c r="B18" s="187" t="s">
        <v>75</v>
      </c>
      <c r="C18" s="187"/>
      <c r="D18" s="187"/>
      <c r="E18" s="187"/>
      <c r="F18" s="187"/>
      <c r="G18" s="187"/>
      <c r="H18" s="187"/>
      <c r="I18" s="187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87" t="s">
        <v>76</v>
      </c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76" t="s">
        <v>133</v>
      </c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</row>
    <row r="24" spans="2:23" s="47" customFormat="1" ht="33.75" hidden="1" customHeight="1" x14ac:dyDescent="0.25">
      <c r="B24" s="174" t="s">
        <v>95</v>
      </c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</row>
    <row r="25" spans="2:23" s="47" customFormat="1" ht="15.75" hidden="1" x14ac:dyDescent="0.25">
      <c r="B25" s="183" t="s">
        <v>130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</row>
    <row r="26" spans="2:23" s="47" customFormat="1" ht="36" hidden="1" customHeight="1" x14ac:dyDescent="0.25">
      <c r="B26" s="184" t="s">
        <v>112</v>
      </c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</row>
    <row r="27" spans="2:23" s="47" customFormat="1" ht="38.25" hidden="1" customHeight="1" x14ac:dyDescent="0.25">
      <c r="B27" s="174" t="s">
        <v>129</v>
      </c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</row>
    <row r="28" spans="2:23" s="47" customFormat="1" ht="19.5" hidden="1" customHeight="1" x14ac:dyDescent="0.25">
      <c r="B28" s="174" t="s">
        <v>60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</row>
    <row r="29" spans="2:23" s="47" customFormat="1" ht="37.9" hidden="1" customHeight="1" x14ac:dyDescent="0.25">
      <c r="B29" s="183" t="s">
        <v>132</v>
      </c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</row>
    <row r="30" spans="2:23" s="47" customFormat="1" ht="15.75" hidden="1" x14ac:dyDescent="0.25">
      <c r="B30" s="183" t="s">
        <v>131</v>
      </c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</row>
    <row r="31" spans="2:23" s="47" customFormat="1" ht="35.25" hidden="1" customHeight="1" x14ac:dyDescent="0.25">
      <c r="B31" s="174" t="s">
        <v>61</v>
      </c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</row>
    <row r="32" spans="2:23" s="47" customFormat="1" ht="21" hidden="1" customHeight="1" x14ac:dyDescent="0.25">
      <c r="B32" s="174" t="s">
        <v>62</v>
      </c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</row>
    <row r="33" spans="2:23" s="47" customFormat="1" ht="21" hidden="1" customHeight="1" x14ac:dyDescent="0.25">
      <c r="B33" s="183" t="s">
        <v>111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91" t="s">
        <v>105</v>
      </c>
      <c r="C4" s="191"/>
      <c r="D4" s="191"/>
      <c r="E4" s="191"/>
      <c r="F4" s="191"/>
      <c r="G4" s="191"/>
      <c r="H4" s="191"/>
      <c r="I4" s="19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92" t="s">
        <v>158</v>
      </c>
      <c r="C7" s="192"/>
      <c r="D7" s="192"/>
      <c r="E7" s="192"/>
      <c r="F7" s="192"/>
      <c r="G7" s="192"/>
      <c r="H7" s="192"/>
      <c r="I7" s="192"/>
      <c r="J7" s="53"/>
    </row>
    <row r="8" spans="2:12" ht="18.75" x14ac:dyDescent="0.25">
      <c r="B8" s="193" t="s">
        <v>159</v>
      </c>
      <c r="C8" s="193"/>
      <c r="D8" s="193"/>
      <c r="E8" s="193"/>
      <c r="F8" s="193"/>
      <c r="G8" s="193"/>
      <c r="H8" s="193"/>
      <c r="I8" s="19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94" t="str">
        <f>'20.1'!B12:V12</f>
        <v>Год раскрытия информации: 2026 год</v>
      </c>
      <c r="C10" s="194"/>
      <c r="D10" s="194"/>
      <c r="E10" s="194"/>
      <c r="F10" s="194"/>
      <c r="G10" s="194"/>
      <c r="H10" s="194"/>
      <c r="I10" s="19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95" t="s">
        <v>1</v>
      </c>
      <c r="C12" s="195" t="s">
        <v>106</v>
      </c>
      <c r="D12" s="195" t="s">
        <v>140</v>
      </c>
      <c r="E12" s="195" t="s">
        <v>140</v>
      </c>
      <c r="F12" s="195" t="s">
        <v>140</v>
      </c>
      <c r="G12" s="195" t="s">
        <v>140</v>
      </c>
      <c r="H12" s="195" t="s">
        <v>140</v>
      </c>
      <c r="I12" s="195" t="s">
        <v>140</v>
      </c>
      <c r="J12" s="54"/>
      <c r="K12" s="60"/>
      <c r="L12" s="60"/>
    </row>
    <row r="13" spans="2:12" ht="18.75" x14ac:dyDescent="0.25">
      <c r="B13" s="19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96" t="s">
        <v>108</v>
      </c>
      <c r="C17" s="196"/>
      <c r="D17" s="196"/>
      <c r="E17" s="196"/>
      <c r="F17" s="196"/>
      <c r="G17" s="196"/>
      <c r="H17" s="196"/>
      <c r="I17" s="196"/>
      <c r="J17" s="19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96" t="s">
        <v>109</v>
      </c>
      <c r="C18" s="196"/>
      <c r="D18" s="196"/>
      <c r="E18" s="196"/>
      <c r="F18" s="196"/>
      <c r="G18" s="196"/>
      <c r="H18" s="196"/>
      <c r="I18" s="196"/>
      <c r="J18" s="19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74" t="s">
        <v>110</v>
      </c>
      <c r="C19" s="174"/>
      <c r="D19" s="174"/>
      <c r="E19" s="174"/>
      <c r="F19" s="174"/>
      <c r="G19" s="174"/>
      <c r="H19" s="174"/>
      <c r="I19" s="174"/>
      <c r="J19" s="17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Гуданич Михаил Александрович</cp:lastModifiedBy>
  <cp:lastPrinted>2022-02-04T17:27:26Z</cp:lastPrinted>
  <dcterms:created xsi:type="dcterms:W3CDTF">2018-08-07T02:20:41Z</dcterms:created>
  <dcterms:modified xsi:type="dcterms:W3CDTF">2026-08-12T14:22:43Z</dcterms:modified>
</cp:coreProperties>
</file>